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Publications\Journals\Submissions\JASRep\Dhaskalio-ICAS-EMME\Submission\Zenodo\"/>
    </mc:Choice>
  </mc:AlternateContent>
  <xr:revisionPtr revIDLastSave="0" documentId="13_ncr:1_{18A81FE9-4D39-4921-8425-5AE548097C90}" xr6:coauthVersionLast="36" xr6:coauthVersionMax="36" xr10:uidLastSave="{00000000-0000-0000-0000-000000000000}"/>
  <bookViews>
    <workbookView xWindow="0" yWindow="0" windowWidth="28800" windowHeight="12210" xr2:uid="{5EB637F0-1513-4128-979B-AE6F3E78A1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3" i="1" l="1"/>
  <c r="AE25" i="1" l="1"/>
  <c r="AE24" i="1"/>
  <c r="AE26" i="1" l="1"/>
  <c r="AE27" i="1"/>
  <c r="AE3" i="1" l="1"/>
  <c r="AE2" i="1"/>
  <c r="AE29" i="1" l="1"/>
  <c r="AE28" i="1"/>
  <c r="AE30" i="1"/>
  <c r="AE31" i="1"/>
  <c r="AE17" i="1" l="1"/>
  <c r="AE18" i="1"/>
  <c r="AE19" i="1"/>
  <c r="AE20" i="1"/>
  <c r="AE21" i="1"/>
  <c r="AE22" i="1"/>
  <c r="AE16" i="1"/>
  <c r="AE7" i="1" l="1"/>
  <c r="AE6" i="1"/>
  <c r="AE13" i="1" l="1"/>
  <c r="AE14" i="1"/>
  <c r="AE5" i="1"/>
  <c r="AE8" i="1"/>
  <c r="AE9" i="1"/>
  <c r="AE10" i="1"/>
  <c r="AE11" i="1"/>
  <c r="AE12" i="1"/>
  <c r="AE15" i="1"/>
  <c r="AE4" i="1"/>
</calcChain>
</file>

<file path=xl/sharedStrings.xml><?xml version="1.0" encoding="utf-8"?>
<sst xmlns="http://schemas.openxmlformats.org/spreadsheetml/2006/main" count="677" uniqueCount="62">
  <si>
    <t>Sample</t>
  </si>
  <si>
    <t>Phase</t>
  </si>
  <si>
    <t>O</t>
  </si>
  <si>
    <t>Na</t>
  </si>
  <si>
    <t>Mg</t>
  </si>
  <si>
    <t>Al</t>
  </si>
  <si>
    <t>Si</t>
  </si>
  <si>
    <t>P</t>
  </si>
  <si>
    <t>S</t>
  </si>
  <si>
    <t>Cl</t>
  </si>
  <si>
    <t>K</t>
  </si>
  <si>
    <t>Ca</t>
  </si>
  <si>
    <t>Ti</t>
  </si>
  <si>
    <t>V</t>
  </si>
  <si>
    <t>Mn</t>
  </si>
  <si>
    <t>Fe</t>
  </si>
  <si>
    <t>Co</t>
  </si>
  <si>
    <t>Ni</t>
  </si>
  <si>
    <t>Cu</t>
  </si>
  <si>
    <t>Zn</t>
  </si>
  <si>
    <t>As</t>
  </si>
  <si>
    <t>Total</t>
  </si>
  <si>
    <t>bdl</t>
  </si>
  <si>
    <t>Calcium carbonate (3)</t>
  </si>
  <si>
    <t>Br</t>
  </si>
  <si>
    <t>Iron oxide groundmass (3)</t>
  </si>
  <si>
    <t>Zinc spinel (3)</t>
  </si>
  <si>
    <t>Cr</t>
  </si>
  <si>
    <t>Ag</t>
  </si>
  <si>
    <t>Ba</t>
  </si>
  <si>
    <t>Au</t>
  </si>
  <si>
    <t>Pb</t>
  </si>
  <si>
    <t>Sulphide inclusion bulk</t>
  </si>
  <si>
    <t>Medium grey grain in sulphide</t>
  </si>
  <si>
    <t>Bright phase in sulphide</t>
  </si>
  <si>
    <t>Sulphide inclusion (4)</t>
  </si>
  <si>
    <t>Aluminosilicate (1)</t>
  </si>
  <si>
    <t>Quartz (2)</t>
  </si>
  <si>
    <t>Matrix: copper oxide</t>
  </si>
  <si>
    <t>Copper silicate grains</t>
  </si>
  <si>
    <t>Sr</t>
  </si>
  <si>
    <t>Mo</t>
  </si>
  <si>
    <t>W</t>
  </si>
  <si>
    <t>Bright phase in iron oxide (3)</t>
  </si>
  <si>
    <t>Iron oxide grain (3)</t>
  </si>
  <si>
    <t>Quartz (3)</t>
  </si>
  <si>
    <t>Iron oxide hydroxide (4)</t>
  </si>
  <si>
    <t>Iron sulphide (4)</t>
  </si>
  <si>
    <t>Copper-iron sulphide (2)</t>
  </si>
  <si>
    <t>Copper sulphide vein (2)</t>
  </si>
  <si>
    <t>Iron oxide mineral matrix (3)</t>
  </si>
  <si>
    <t>Iron oxide grains: light grey (3)</t>
  </si>
  <si>
    <t>Iron oxide grains: medium grey (3)</t>
  </si>
  <si>
    <t>Iron oxide mineral: light grey phases (3)</t>
  </si>
  <si>
    <t>Copper carbonate veins (3)</t>
  </si>
  <si>
    <t>Iron-copper-rich phase (3)</t>
  </si>
  <si>
    <t>Copper-iron-rich phase (3)</t>
  </si>
  <si>
    <t>Spinel iron oxide (3)</t>
  </si>
  <si>
    <t>Iron hydroxide grain (5)</t>
  </si>
  <si>
    <t>Iron hydroxide grains: dark grey (2)</t>
  </si>
  <si>
    <t>Iron hydroxide mineral : medium grey phases (3)</t>
  </si>
  <si>
    <t>Iron hydroxides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</si>
</sst>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Font="1" applyBorder="1" applyAlignment="1">
      <alignment horizontal="right" vertical="center"/>
    </xf>
    <xf numFmtId="1" fontId="0" fillId="0" borderId="0" xfId="0" applyNumberFormat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164" fontId="0" fillId="0" borderId="2" xfId="0" applyNumberFormat="1" applyFont="1" applyBorder="1" applyAlignment="1">
      <alignment horizontal="right" vertical="center"/>
    </xf>
    <xf numFmtId="1" fontId="0" fillId="0" borderId="2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" fontId="0" fillId="0" borderId="1" xfId="0" applyNumberFormat="1" applyFont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4" fontId="0" fillId="0" borderId="0" xfId="0" applyNumberFormat="1" applyFill="1" applyBorder="1" applyAlignment="1">
      <alignment horizontal="right" vertical="center"/>
    </xf>
    <xf numFmtId="0" fontId="0" fillId="0" borderId="3" xfId="0" applyBorder="1"/>
    <xf numFmtId="164" fontId="0" fillId="0" borderId="1" xfId="0" applyNumberFormat="1" applyFill="1" applyBorder="1" applyAlignment="1">
      <alignment horizontal="right" vertical="center"/>
    </xf>
    <xf numFmtId="1" fontId="0" fillId="0" borderId="7" xfId="0" applyNumberFormat="1" applyFont="1" applyBorder="1" applyAlignment="1">
      <alignment horizontal="right" vertical="center"/>
    </xf>
    <xf numFmtId="0" fontId="0" fillId="0" borderId="4" xfId="0" applyBorder="1"/>
    <xf numFmtId="1" fontId="0" fillId="0" borderId="8" xfId="0" applyNumberFormat="1" applyFont="1" applyBorder="1" applyAlignment="1">
      <alignment horizontal="right" vertical="center"/>
    </xf>
    <xf numFmtId="0" fontId="0" fillId="0" borderId="5" xfId="0" applyBorder="1"/>
    <xf numFmtId="164" fontId="0" fillId="0" borderId="2" xfId="0" applyNumberFormat="1" applyFill="1" applyBorder="1" applyAlignment="1">
      <alignment horizontal="right" vertical="center"/>
    </xf>
    <xf numFmtId="1" fontId="0" fillId="0" borderId="9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Border="1"/>
    <xf numFmtId="0" fontId="0" fillId="0" borderId="3" xfId="0" applyFill="1" applyBorder="1"/>
    <xf numFmtId="0" fontId="0" fillId="0" borderId="5" xfId="0" applyFill="1" applyBorder="1"/>
    <xf numFmtId="0" fontId="0" fillId="0" borderId="7" xfId="0" applyBorder="1" applyAlignment="1">
      <alignment horizontal="left" vertical="center" wrapText="1"/>
    </xf>
    <xf numFmtId="164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31F23-38C1-4AAB-88D3-C70AD909B285}">
  <dimension ref="A1:AF4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34" sqref="J34:M37"/>
    </sheetView>
  </sheetViews>
  <sheetFormatPr defaultRowHeight="15" x14ac:dyDescent="0.25"/>
  <cols>
    <col min="2" max="2" width="45.140625" customWidth="1"/>
  </cols>
  <sheetData>
    <row r="1" spans="1:32" ht="15.75" thickBot="1" x14ac:dyDescent="0.3">
      <c r="A1" s="1" t="s">
        <v>0</v>
      </c>
      <c r="B1" s="15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27</v>
      </c>
      <c r="P1" s="16" t="s">
        <v>14</v>
      </c>
      <c r="Q1" s="16" t="s">
        <v>15</v>
      </c>
      <c r="R1" s="16" t="s">
        <v>16</v>
      </c>
      <c r="S1" s="16" t="s">
        <v>17</v>
      </c>
      <c r="T1" s="16" t="s">
        <v>18</v>
      </c>
      <c r="U1" s="16" t="s">
        <v>19</v>
      </c>
      <c r="V1" s="16" t="s">
        <v>20</v>
      </c>
      <c r="W1" s="16" t="s">
        <v>24</v>
      </c>
      <c r="X1" s="16" t="s">
        <v>40</v>
      </c>
      <c r="Y1" s="16" t="s">
        <v>41</v>
      </c>
      <c r="Z1" s="16" t="s">
        <v>28</v>
      </c>
      <c r="AA1" s="16" t="s">
        <v>42</v>
      </c>
      <c r="AB1" s="16" t="s">
        <v>29</v>
      </c>
      <c r="AC1" s="16" t="s">
        <v>30</v>
      </c>
      <c r="AD1" s="16" t="s">
        <v>31</v>
      </c>
      <c r="AE1" s="16" t="s">
        <v>21</v>
      </c>
    </row>
    <row r="2" spans="1:32" x14ac:dyDescent="0.25">
      <c r="A2" s="42">
        <v>1465</v>
      </c>
      <c r="B2" s="34" t="s">
        <v>53</v>
      </c>
      <c r="C2" s="19">
        <v>30.893333333333334</v>
      </c>
      <c r="D2" s="19">
        <v>0.20666666666666667</v>
      </c>
      <c r="E2" s="19">
        <v>0.58666666666666656</v>
      </c>
      <c r="F2" s="19">
        <v>0.17333333333333334</v>
      </c>
      <c r="G2" s="19">
        <v>1.1199999999999999</v>
      </c>
      <c r="H2" s="19">
        <v>0.21</v>
      </c>
      <c r="I2" s="19">
        <v>0.06</v>
      </c>
      <c r="J2" s="19">
        <v>0.35333333333333333</v>
      </c>
      <c r="K2" s="19" t="s">
        <v>22</v>
      </c>
      <c r="L2" s="19">
        <v>0.29333333333333333</v>
      </c>
      <c r="M2" s="19" t="s">
        <v>22</v>
      </c>
      <c r="N2" s="19">
        <v>0.10666666666666667</v>
      </c>
      <c r="O2" s="19" t="s">
        <v>22</v>
      </c>
      <c r="P2" s="19" t="s">
        <v>22</v>
      </c>
      <c r="Q2" s="19">
        <v>65.989999999999995</v>
      </c>
      <c r="R2" s="19" t="s">
        <v>22</v>
      </c>
      <c r="S2" s="19" t="s">
        <v>22</v>
      </c>
      <c r="T2" s="19" t="s">
        <v>22</v>
      </c>
      <c r="U2" s="32" t="s">
        <v>22</v>
      </c>
      <c r="V2" s="32" t="s">
        <v>22</v>
      </c>
      <c r="W2" s="32" t="s">
        <v>22</v>
      </c>
      <c r="X2" s="32" t="s">
        <v>22</v>
      </c>
      <c r="Y2" s="32" t="s">
        <v>22</v>
      </c>
      <c r="Z2" s="32" t="s">
        <v>22</v>
      </c>
      <c r="AA2" s="32" t="s">
        <v>22</v>
      </c>
      <c r="AB2" s="32" t="s">
        <v>22</v>
      </c>
      <c r="AC2" s="32" t="s">
        <v>22</v>
      </c>
      <c r="AD2" s="32" t="s">
        <v>22</v>
      </c>
      <c r="AE2" s="18">
        <f>SUM(C2:AD2)</f>
        <v>99.993333333333339</v>
      </c>
    </row>
    <row r="3" spans="1:32" x14ac:dyDescent="0.25">
      <c r="A3" s="43"/>
      <c r="B3" s="35" t="s">
        <v>60</v>
      </c>
      <c r="C3" s="13">
        <v>33.870000000000005</v>
      </c>
      <c r="D3" s="13">
        <v>0.185</v>
      </c>
      <c r="E3" s="13">
        <v>0.875</v>
      </c>
      <c r="F3" s="13">
        <v>0.39500000000000002</v>
      </c>
      <c r="G3" s="13">
        <v>1.615</v>
      </c>
      <c r="H3" s="13">
        <v>0.23499999999999999</v>
      </c>
      <c r="I3" s="13" t="s">
        <v>22</v>
      </c>
      <c r="J3" s="13">
        <v>0.27500000000000002</v>
      </c>
      <c r="K3" s="13" t="s">
        <v>22</v>
      </c>
      <c r="L3" s="13">
        <v>0.28500000000000003</v>
      </c>
      <c r="M3" s="13" t="s">
        <v>22</v>
      </c>
      <c r="N3" s="13">
        <v>0.12000000000000001</v>
      </c>
      <c r="O3" s="13" t="s">
        <v>22</v>
      </c>
      <c r="P3" s="13" t="s">
        <v>22</v>
      </c>
      <c r="Q3" s="13">
        <v>61.924999999999997</v>
      </c>
      <c r="R3" s="13" t="s">
        <v>22</v>
      </c>
      <c r="S3" s="13" t="s">
        <v>22</v>
      </c>
      <c r="T3" s="13">
        <v>0.17499999999999999</v>
      </c>
      <c r="U3" s="22" t="s">
        <v>22</v>
      </c>
      <c r="V3" s="22" t="s">
        <v>22</v>
      </c>
      <c r="W3" s="22" t="s">
        <v>22</v>
      </c>
      <c r="X3" s="22" t="s">
        <v>22</v>
      </c>
      <c r="Y3" s="22" t="s">
        <v>22</v>
      </c>
      <c r="Z3" s="22" t="s">
        <v>22</v>
      </c>
      <c r="AA3" s="22" t="s">
        <v>22</v>
      </c>
      <c r="AB3" s="22" t="s">
        <v>22</v>
      </c>
      <c r="AC3" s="22" t="s">
        <v>22</v>
      </c>
      <c r="AD3" s="22" t="s">
        <v>22</v>
      </c>
      <c r="AE3" s="7">
        <f>SUM(C3:AD3)</f>
        <v>99.954999999999998</v>
      </c>
    </row>
    <row r="4" spans="1:32" x14ac:dyDescent="0.25">
      <c r="A4" s="42">
        <v>5550</v>
      </c>
      <c r="B4" s="2" t="s">
        <v>61</v>
      </c>
      <c r="C4" s="3">
        <v>33.57</v>
      </c>
      <c r="D4" s="3" t="s">
        <v>22</v>
      </c>
      <c r="E4" s="3">
        <v>0.16</v>
      </c>
      <c r="F4" s="3">
        <v>0.46333333333333337</v>
      </c>
      <c r="G4" s="3">
        <v>1.4266666666666667</v>
      </c>
      <c r="H4" s="3" t="s">
        <v>22</v>
      </c>
      <c r="I4" s="3" t="s">
        <v>22</v>
      </c>
      <c r="J4" s="3" t="s">
        <v>22</v>
      </c>
      <c r="K4" s="3" t="s">
        <v>22</v>
      </c>
      <c r="L4" s="3">
        <v>0.30666666666666664</v>
      </c>
      <c r="M4" s="3" t="s">
        <v>22</v>
      </c>
      <c r="N4" s="3" t="s">
        <v>22</v>
      </c>
      <c r="O4" s="3" t="s">
        <v>22</v>
      </c>
      <c r="P4" s="3" t="s">
        <v>22</v>
      </c>
      <c r="Q4" s="3">
        <v>63.456666666666671</v>
      </c>
      <c r="R4" s="3">
        <v>0.22999999999999998</v>
      </c>
      <c r="S4" s="3" t="s">
        <v>22</v>
      </c>
      <c r="T4" s="3" t="s">
        <v>22</v>
      </c>
      <c r="U4" s="3" t="s">
        <v>22</v>
      </c>
      <c r="V4" s="3">
        <v>0.26333333333333336</v>
      </c>
      <c r="W4" s="3" t="s">
        <v>22</v>
      </c>
      <c r="X4" s="3" t="s">
        <v>22</v>
      </c>
      <c r="Y4" s="3" t="s">
        <v>22</v>
      </c>
      <c r="Z4" s="3" t="s">
        <v>22</v>
      </c>
      <c r="AA4" s="3" t="s">
        <v>22</v>
      </c>
      <c r="AB4" s="3" t="s">
        <v>22</v>
      </c>
      <c r="AC4" s="3" t="s">
        <v>22</v>
      </c>
      <c r="AD4" s="3" t="s">
        <v>22</v>
      </c>
      <c r="AE4" s="4">
        <f>SUM(C4:AD4)</f>
        <v>99.876666666666665</v>
      </c>
    </row>
    <row r="5" spans="1:32" x14ac:dyDescent="0.25">
      <c r="A5" s="43"/>
      <c r="B5" s="5" t="s">
        <v>23</v>
      </c>
      <c r="C5" s="6">
        <v>51.924999999999997</v>
      </c>
      <c r="D5" s="6" t="s">
        <v>22</v>
      </c>
      <c r="E5" s="6">
        <v>8.5000000000000006E-2</v>
      </c>
      <c r="F5" s="6">
        <v>0.06</v>
      </c>
      <c r="G5" s="6" t="s">
        <v>22</v>
      </c>
      <c r="H5" s="6" t="s">
        <v>22</v>
      </c>
      <c r="I5" s="6" t="s">
        <v>22</v>
      </c>
      <c r="J5" s="6" t="s">
        <v>22</v>
      </c>
      <c r="K5" s="6" t="s">
        <v>22</v>
      </c>
      <c r="L5" s="6">
        <v>47.47</v>
      </c>
      <c r="M5" s="6" t="s">
        <v>22</v>
      </c>
      <c r="N5" s="6" t="s">
        <v>22</v>
      </c>
      <c r="O5" s="6" t="s">
        <v>22</v>
      </c>
      <c r="P5" s="6">
        <v>0.05</v>
      </c>
      <c r="Q5" s="6">
        <v>0.37</v>
      </c>
      <c r="R5" s="6" t="s">
        <v>22</v>
      </c>
      <c r="S5" s="6" t="s">
        <v>22</v>
      </c>
      <c r="T5" s="6" t="s">
        <v>22</v>
      </c>
      <c r="U5" s="6" t="s">
        <v>22</v>
      </c>
      <c r="V5" s="6" t="s">
        <v>22</v>
      </c>
      <c r="W5" s="6">
        <v>0.05</v>
      </c>
      <c r="X5" s="6" t="s">
        <v>22</v>
      </c>
      <c r="Y5" s="6" t="s">
        <v>22</v>
      </c>
      <c r="Z5" s="6" t="s">
        <v>22</v>
      </c>
      <c r="AA5" s="6" t="s">
        <v>22</v>
      </c>
      <c r="AB5" s="6" t="s">
        <v>22</v>
      </c>
      <c r="AC5" s="6" t="s">
        <v>22</v>
      </c>
      <c r="AD5" s="6" t="s">
        <v>22</v>
      </c>
      <c r="AE5" s="7">
        <f t="shared" ref="AE5:AE28" si="0">SUM(C5:AD5)</f>
        <v>100.00999999999999</v>
      </c>
    </row>
    <row r="6" spans="1:32" x14ac:dyDescent="0.25">
      <c r="A6" s="42">
        <v>9201</v>
      </c>
      <c r="B6" s="8" t="s">
        <v>38</v>
      </c>
      <c r="C6" s="17">
        <v>30.85</v>
      </c>
      <c r="D6" s="20" t="s">
        <v>22</v>
      </c>
      <c r="E6" s="17" t="s">
        <v>22</v>
      </c>
      <c r="F6" s="17">
        <v>0.155</v>
      </c>
      <c r="G6" s="17">
        <v>0.505</v>
      </c>
      <c r="H6" s="17" t="s">
        <v>22</v>
      </c>
      <c r="I6" s="17" t="s">
        <v>22</v>
      </c>
      <c r="J6" s="17" t="s">
        <v>22</v>
      </c>
      <c r="K6" s="20" t="s">
        <v>22</v>
      </c>
      <c r="L6" s="17" t="s">
        <v>22</v>
      </c>
      <c r="M6" s="20" t="s">
        <v>22</v>
      </c>
      <c r="N6" s="20" t="s">
        <v>22</v>
      </c>
      <c r="O6" s="17" t="s">
        <v>22</v>
      </c>
      <c r="P6" s="17" t="s">
        <v>22</v>
      </c>
      <c r="Q6" s="17">
        <v>6.58</v>
      </c>
      <c r="R6" s="20" t="s">
        <v>22</v>
      </c>
      <c r="S6" s="17" t="s">
        <v>22</v>
      </c>
      <c r="T6" s="17">
        <v>61.914999999999992</v>
      </c>
      <c r="U6" s="21" t="s">
        <v>22</v>
      </c>
      <c r="V6" s="21" t="s">
        <v>22</v>
      </c>
      <c r="W6" s="21" t="s">
        <v>22</v>
      </c>
      <c r="X6" s="20" t="s">
        <v>22</v>
      </c>
      <c r="Y6" s="20" t="s">
        <v>22</v>
      </c>
      <c r="Z6" s="21" t="s">
        <v>22</v>
      </c>
      <c r="AA6" s="20" t="s">
        <v>22</v>
      </c>
      <c r="AB6" s="21" t="s">
        <v>22</v>
      </c>
      <c r="AC6" s="21" t="s">
        <v>22</v>
      </c>
      <c r="AD6" s="21" t="s">
        <v>22</v>
      </c>
      <c r="AE6" s="18">
        <f>SUM(C6:AD6)</f>
        <v>100.005</v>
      </c>
    </row>
    <row r="7" spans="1:32" x14ac:dyDescent="0.25">
      <c r="A7" s="42"/>
      <c r="B7" s="5" t="s">
        <v>39</v>
      </c>
      <c r="C7" s="13">
        <v>31.05</v>
      </c>
      <c r="D7" s="22" t="s">
        <v>22</v>
      </c>
      <c r="E7" s="13">
        <v>0.375</v>
      </c>
      <c r="F7" s="13">
        <v>1.175</v>
      </c>
      <c r="G7" s="13">
        <v>17.97</v>
      </c>
      <c r="H7" s="13">
        <v>0.19</v>
      </c>
      <c r="I7" s="13">
        <v>0.255</v>
      </c>
      <c r="J7" s="13">
        <v>0.4</v>
      </c>
      <c r="K7" s="22" t="s">
        <v>22</v>
      </c>
      <c r="L7" s="13">
        <v>0.52499999999999991</v>
      </c>
      <c r="M7" s="22" t="s">
        <v>22</v>
      </c>
      <c r="N7" s="22" t="s">
        <v>22</v>
      </c>
      <c r="O7" s="13" t="s">
        <v>22</v>
      </c>
      <c r="P7" s="13" t="s">
        <v>22</v>
      </c>
      <c r="Q7" s="13">
        <v>13.899999999999999</v>
      </c>
      <c r="R7" s="22" t="s">
        <v>22</v>
      </c>
      <c r="S7" s="13" t="s">
        <v>22</v>
      </c>
      <c r="T7" s="13">
        <v>34.15</v>
      </c>
      <c r="U7" s="14" t="s">
        <v>22</v>
      </c>
      <c r="V7" s="14" t="s">
        <v>22</v>
      </c>
      <c r="W7" s="14" t="s">
        <v>22</v>
      </c>
      <c r="X7" s="22" t="s">
        <v>22</v>
      </c>
      <c r="Y7" s="22" t="s">
        <v>22</v>
      </c>
      <c r="Z7" s="14" t="s">
        <v>22</v>
      </c>
      <c r="AA7" s="22" t="s">
        <v>22</v>
      </c>
      <c r="AB7" s="14" t="s">
        <v>22</v>
      </c>
      <c r="AC7" s="14" t="s">
        <v>22</v>
      </c>
      <c r="AD7" s="14" t="s">
        <v>22</v>
      </c>
      <c r="AE7" s="7">
        <f>SUM(C7:AD7)</f>
        <v>99.990000000000009</v>
      </c>
    </row>
    <row r="8" spans="1:32" x14ac:dyDescent="0.25">
      <c r="A8" s="41">
        <v>11830</v>
      </c>
      <c r="B8" s="8" t="s">
        <v>25</v>
      </c>
      <c r="C8" s="17">
        <v>22.93</v>
      </c>
      <c r="D8" s="17" t="s">
        <v>22</v>
      </c>
      <c r="E8" s="17" t="s">
        <v>22</v>
      </c>
      <c r="F8" s="17">
        <v>0.21</v>
      </c>
      <c r="G8" s="17" t="s">
        <v>22</v>
      </c>
      <c r="H8" s="17" t="s">
        <v>22</v>
      </c>
      <c r="I8" s="17" t="s">
        <v>22</v>
      </c>
      <c r="J8" s="17" t="s">
        <v>22</v>
      </c>
      <c r="K8" s="17" t="s">
        <v>22</v>
      </c>
      <c r="L8" s="17" t="s">
        <v>22</v>
      </c>
      <c r="M8" s="17" t="s">
        <v>22</v>
      </c>
      <c r="N8" s="17" t="s">
        <v>22</v>
      </c>
      <c r="O8" s="17">
        <v>0.09</v>
      </c>
      <c r="P8" s="17" t="s">
        <v>22</v>
      </c>
      <c r="Q8" s="17">
        <v>76.44</v>
      </c>
      <c r="R8" s="17">
        <v>0.32</v>
      </c>
      <c r="S8" s="17" t="s">
        <v>22</v>
      </c>
      <c r="T8" s="17" t="s">
        <v>22</v>
      </c>
      <c r="U8" s="17" t="s">
        <v>22</v>
      </c>
      <c r="V8" s="17" t="s">
        <v>22</v>
      </c>
      <c r="W8" s="17" t="s">
        <v>22</v>
      </c>
      <c r="X8" s="17" t="s">
        <v>22</v>
      </c>
      <c r="Y8" s="17" t="s">
        <v>22</v>
      </c>
      <c r="Z8" s="17" t="s">
        <v>22</v>
      </c>
      <c r="AA8" s="17" t="s">
        <v>22</v>
      </c>
      <c r="AB8" s="17" t="s">
        <v>22</v>
      </c>
      <c r="AC8" s="17" t="s">
        <v>22</v>
      </c>
      <c r="AD8" s="17" t="s">
        <v>22</v>
      </c>
      <c r="AE8" s="18">
        <f t="shared" si="0"/>
        <v>99.99</v>
      </c>
    </row>
    <row r="9" spans="1:32" x14ac:dyDescent="0.25">
      <c r="A9" s="42"/>
      <c r="B9" s="2" t="s">
        <v>35</v>
      </c>
      <c r="C9" s="19">
        <v>2.0649999999999999</v>
      </c>
      <c r="D9" s="19" t="s">
        <v>22</v>
      </c>
      <c r="E9" s="19" t="s">
        <v>22</v>
      </c>
      <c r="F9" s="19">
        <v>0.185</v>
      </c>
      <c r="G9" s="19" t="s">
        <v>22</v>
      </c>
      <c r="H9" s="19" t="s">
        <v>22</v>
      </c>
      <c r="I9" s="19">
        <v>24.055</v>
      </c>
      <c r="J9" s="19" t="s">
        <v>22</v>
      </c>
      <c r="K9" s="19" t="s">
        <v>22</v>
      </c>
      <c r="L9" s="19" t="s">
        <v>22</v>
      </c>
      <c r="M9" s="19" t="s">
        <v>22</v>
      </c>
      <c r="N9" s="19" t="s">
        <v>22</v>
      </c>
      <c r="O9" s="19" t="s">
        <v>22</v>
      </c>
      <c r="P9" s="19" t="s">
        <v>22</v>
      </c>
      <c r="Q9" s="19">
        <v>13.414999999999999</v>
      </c>
      <c r="R9" s="19" t="s">
        <v>22</v>
      </c>
      <c r="S9" s="19" t="s">
        <v>22</v>
      </c>
      <c r="T9" s="19">
        <v>60.28</v>
      </c>
      <c r="U9" s="19" t="s">
        <v>22</v>
      </c>
      <c r="V9" s="19" t="s">
        <v>22</v>
      </c>
      <c r="W9" s="19" t="s">
        <v>22</v>
      </c>
      <c r="X9" s="19" t="s">
        <v>22</v>
      </c>
      <c r="Y9" s="19" t="s">
        <v>22</v>
      </c>
      <c r="Z9" s="19" t="s">
        <v>22</v>
      </c>
      <c r="AA9" s="19" t="s">
        <v>22</v>
      </c>
      <c r="AB9" s="19" t="s">
        <v>22</v>
      </c>
      <c r="AC9" s="19" t="s">
        <v>22</v>
      </c>
      <c r="AD9" s="19" t="s">
        <v>22</v>
      </c>
      <c r="AE9" s="4">
        <f t="shared" si="0"/>
        <v>100</v>
      </c>
    </row>
    <row r="10" spans="1:32" x14ac:dyDescent="0.25">
      <c r="A10" s="42"/>
      <c r="B10" s="2" t="s">
        <v>32</v>
      </c>
      <c r="C10" s="19">
        <v>1.07</v>
      </c>
      <c r="D10" s="19" t="s">
        <v>22</v>
      </c>
      <c r="E10" s="19" t="s">
        <v>22</v>
      </c>
      <c r="F10" s="19" t="s">
        <v>22</v>
      </c>
      <c r="G10" s="19" t="s">
        <v>22</v>
      </c>
      <c r="H10" s="19" t="s">
        <v>22</v>
      </c>
      <c r="I10" s="19">
        <v>22.59</v>
      </c>
      <c r="J10" s="19" t="s">
        <v>22</v>
      </c>
      <c r="K10" s="19" t="s">
        <v>22</v>
      </c>
      <c r="L10" s="19" t="s">
        <v>22</v>
      </c>
      <c r="M10" s="19" t="s">
        <v>22</v>
      </c>
      <c r="N10" s="19" t="s">
        <v>22</v>
      </c>
      <c r="O10" s="19" t="s">
        <v>22</v>
      </c>
      <c r="P10" s="19" t="s">
        <v>22</v>
      </c>
      <c r="Q10" s="19">
        <v>2.25</v>
      </c>
      <c r="R10" s="19" t="s">
        <v>22</v>
      </c>
      <c r="S10" s="19" t="s">
        <v>22</v>
      </c>
      <c r="T10" s="19">
        <v>74.09</v>
      </c>
      <c r="U10" s="19" t="s">
        <v>22</v>
      </c>
      <c r="V10" s="19" t="s">
        <v>22</v>
      </c>
      <c r="W10" s="19" t="s">
        <v>22</v>
      </c>
      <c r="X10" s="19" t="s">
        <v>22</v>
      </c>
      <c r="Y10" s="19" t="s">
        <v>22</v>
      </c>
      <c r="Z10" s="19" t="s">
        <v>22</v>
      </c>
      <c r="AA10" s="19" t="s">
        <v>22</v>
      </c>
      <c r="AB10" s="19" t="s">
        <v>22</v>
      </c>
      <c r="AC10" s="19" t="s">
        <v>22</v>
      </c>
      <c r="AD10" s="19" t="s">
        <v>22</v>
      </c>
      <c r="AE10" s="4">
        <f t="shared" si="0"/>
        <v>100</v>
      </c>
      <c r="AF10" s="11"/>
    </row>
    <row r="11" spans="1:32" x14ac:dyDescent="0.25">
      <c r="A11" s="42"/>
      <c r="B11" s="2" t="s">
        <v>33</v>
      </c>
      <c r="C11" s="19">
        <v>0.85</v>
      </c>
      <c r="D11" s="19" t="s">
        <v>22</v>
      </c>
      <c r="E11" s="19" t="s">
        <v>22</v>
      </c>
      <c r="F11" s="19">
        <v>0.12</v>
      </c>
      <c r="G11" s="19" t="s">
        <v>22</v>
      </c>
      <c r="H11" s="19" t="s">
        <v>22</v>
      </c>
      <c r="I11" s="19">
        <v>31.58</v>
      </c>
      <c r="J11" s="19" t="s">
        <v>22</v>
      </c>
      <c r="K11" s="19" t="s">
        <v>22</v>
      </c>
      <c r="L11" s="19" t="s">
        <v>22</v>
      </c>
      <c r="M11" s="19" t="s">
        <v>22</v>
      </c>
      <c r="N11" s="19" t="s">
        <v>22</v>
      </c>
      <c r="O11" s="19" t="s">
        <v>22</v>
      </c>
      <c r="P11" s="19" t="s">
        <v>22</v>
      </c>
      <c r="Q11" s="19">
        <v>2.98</v>
      </c>
      <c r="R11" s="19" t="s">
        <v>22</v>
      </c>
      <c r="S11" s="19" t="s">
        <v>22</v>
      </c>
      <c r="T11" s="19">
        <v>64.22</v>
      </c>
      <c r="U11" s="19">
        <v>0.26</v>
      </c>
      <c r="V11" s="19" t="s">
        <v>22</v>
      </c>
      <c r="W11" s="19" t="s">
        <v>22</v>
      </c>
      <c r="X11" s="19" t="s">
        <v>22</v>
      </c>
      <c r="Y11" s="19" t="s">
        <v>22</v>
      </c>
      <c r="Z11" s="19" t="s">
        <v>22</v>
      </c>
      <c r="AA11" s="19" t="s">
        <v>22</v>
      </c>
      <c r="AB11" s="19" t="s">
        <v>22</v>
      </c>
      <c r="AC11" s="19" t="s">
        <v>22</v>
      </c>
      <c r="AD11" s="19" t="s">
        <v>22</v>
      </c>
      <c r="AE11" s="4">
        <f t="shared" si="0"/>
        <v>100.01</v>
      </c>
      <c r="AF11" s="11"/>
    </row>
    <row r="12" spans="1:32" x14ac:dyDescent="0.25">
      <c r="A12" s="42"/>
      <c r="B12" s="2" t="s">
        <v>34</v>
      </c>
      <c r="C12" s="19">
        <v>9.09</v>
      </c>
      <c r="D12" s="19" t="s">
        <v>22</v>
      </c>
      <c r="E12" s="19" t="s">
        <v>22</v>
      </c>
      <c r="F12" s="19">
        <v>0.87</v>
      </c>
      <c r="G12" s="19" t="s">
        <v>22</v>
      </c>
      <c r="H12" s="19">
        <v>0.16</v>
      </c>
      <c r="I12" s="19">
        <v>21.36</v>
      </c>
      <c r="J12" s="19" t="s">
        <v>22</v>
      </c>
      <c r="K12" s="19" t="s">
        <v>22</v>
      </c>
      <c r="L12" s="19" t="s">
        <v>22</v>
      </c>
      <c r="M12" s="19" t="s">
        <v>22</v>
      </c>
      <c r="N12" s="19" t="s">
        <v>22</v>
      </c>
      <c r="O12" s="19" t="s">
        <v>22</v>
      </c>
      <c r="P12" s="19" t="s">
        <v>22</v>
      </c>
      <c r="Q12" s="19">
        <v>10.37</v>
      </c>
      <c r="R12" s="19" t="s">
        <v>22</v>
      </c>
      <c r="S12" s="19" t="s">
        <v>22</v>
      </c>
      <c r="T12" s="19">
        <v>38.74</v>
      </c>
      <c r="U12" s="19">
        <v>0.43</v>
      </c>
      <c r="V12" s="19" t="s">
        <v>22</v>
      </c>
      <c r="W12" s="19" t="s">
        <v>22</v>
      </c>
      <c r="X12" s="19" t="s">
        <v>22</v>
      </c>
      <c r="Y12" s="19" t="s">
        <v>22</v>
      </c>
      <c r="Z12" s="19">
        <v>0.98</v>
      </c>
      <c r="AA12" s="19" t="s">
        <v>22</v>
      </c>
      <c r="AB12" s="19" t="s">
        <v>22</v>
      </c>
      <c r="AC12" s="19">
        <v>18.010000000000002</v>
      </c>
      <c r="AD12" s="19" t="s">
        <v>22</v>
      </c>
      <c r="AE12" s="4">
        <f t="shared" si="0"/>
        <v>100.01000000000002</v>
      </c>
      <c r="AF12" s="11"/>
    </row>
    <row r="13" spans="1:32" x14ac:dyDescent="0.25">
      <c r="A13" s="42"/>
      <c r="B13" s="2" t="s">
        <v>37</v>
      </c>
      <c r="C13" s="19">
        <v>48.44</v>
      </c>
      <c r="D13" s="19" t="s">
        <v>22</v>
      </c>
      <c r="E13" s="19" t="s">
        <v>22</v>
      </c>
      <c r="F13" s="19" t="s">
        <v>22</v>
      </c>
      <c r="G13" s="19">
        <v>51.56</v>
      </c>
      <c r="H13" s="19" t="s">
        <v>22</v>
      </c>
      <c r="I13" s="19" t="s">
        <v>22</v>
      </c>
      <c r="J13" s="19" t="s">
        <v>22</v>
      </c>
      <c r="K13" s="19" t="s">
        <v>22</v>
      </c>
      <c r="L13" s="19" t="s">
        <v>22</v>
      </c>
      <c r="M13" s="19" t="s">
        <v>22</v>
      </c>
      <c r="N13" s="19" t="s">
        <v>22</v>
      </c>
      <c r="O13" s="19" t="s">
        <v>22</v>
      </c>
      <c r="P13" s="19" t="s">
        <v>22</v>
      </c>
      <c r="Q13" s="19" t="s">
        <v>22</v>
      </c>
      <c r="R13" s="19" t="s">
        <v>22</v>
      </c>
      <c r="S13" s="19" t="s">
        <v>22</v>
      </c>
      <c r="T13" s="19" t="s">
        <v>22</v>
      </c>
      <c r="U13" s="19" t="s">
        <v>22</v>
      </c>
      <c r="V13" s="19" t="s">
        <v>22</v>
      </c>
      <c r="W13" s="19" t="s">
        <v>22</v>
      </c>
      <c r="X13" s="19" t="s">
        <v>22</v>
      </c>
      <c r="Y13" s="19" t="s">
        <v>22</v>
      </c>
      <c r="Z13" s="19" t="s">
        <v>22</v>
      </c>
      <c r="AA13" s="19" t="s">
        <v>22</v>
      </c>
      <c r="AB13" s="19" t="s">
        <v>22</v>
      </c>
      <c r="AC13" s="19" t="s">
        <v>22</v>
      </c>
      <c r="AD13" s="19" t="s">
        <v>22</v>
      </c>
      <c r="AE13" s="4">
        <f t="shared" si="0"/>
        <v>100</v>
      </c>
      <c r="AF13" s="11"/>
    </row>
    <row r="14" spans="1:32" x14ac:dyDescent="0.25">
      <c r="A14" s="42"/>
      <c r="B14" s="2" t="s">
        <v>36</v>
      </c>
      <c r="C14" s="19">
        <v>40.299999999999997</v>
      </c>
      <c r="D14" s="19">
        <v>0.2</v>
      </c>
      <c r="E14" s="19">
        <v>4.6500000000000004</v>
      </c>
      <c r="F14" s="19">
        <v>14.41</v>
      </c>
      <c r="G14" s="19">
        <v>14.45</v>
      </c>
      <c r="H14" s="19">
        <v>0.09</v>
      </c>
      <c r="I14" s="19" t="s">
        <v>22</v>
      </c>
      <c r="J14" s="19">
        <v>0.06</v>
      </c>
      <c r="K14" s="19">
        <v>0.33</v>
      </c>
      <c r="L14" s="19">
        <v>0.53</v>
      </c>
      <c r="M14" s="19" t="s">
        <v>22</v>
      </c>
      <c r="N14" s="19" t="s">
        <v>22</v>
      </c>
      <c r="O14" s="19" t="s">
        <v>22</v>
      </c>
      <c r="P14" s="19">
        <v>8.49</v>
      </c>
      <c r="Q14" s="19">
        <v>13.19</v>
      </c>
      <c r="R14" s="19" t="s">
        <v>22</v>
      </c>
      <c r="S14" s="19">
        <v>0.23</v>
      </c>
      <c r="T14" s="19">
        <v>0.49</v>
      </c>
      <c r="U14" s="19" t="s">
        <v>22</v>
      </c>
      <c r="V14" s="19" t="s">
        <v>22</v>
      </c>
      <c r="W14" s="19" t="s">
        <v>22</v>
      </c>
      <c r="X14" s="19" t="s">
        <v>22</v>
      </c>
      <c r="Y14" s="19" t="s">
        <v>22</v>
      </c>
      <c r="Z14" s="19" t="s">
        <v>22</v>
      </c>
      <c r="AA14" s="19" t="s">
        <v>22</v>
      </c>
      <c r="AB14" s="19">
        <v>2.14</v>
      </c>
      <c r="AC14" s="19" t="s">
        <v>22</v>
      </c>
      <c r="AD14" s="19">
        <v>0.44</v>
      </c>
      <c r="AE14" s="4">
        <f t="shared" si="0"/>
        <v>100</v>
      </c>
      <c r="AF14" s="11"/>
    </row>
    <row r="15" spans="1:32" x14ac:dyDescent="0.25">
      <c r="A15" s="43"/>
      <c r="B15" s="2" t="s">
        <v>26</v>
      </c>
      <c r="C15" s="19">
        <v>28.01</v>
      </c>
      <c r="D15" s="19">
        <v>4.1866666666666665</v>
      </c>
      <c r="E15" s="19">
        <v>0.54333333333333333</v>
      </c>
      <c r="F15" s="19">
        <v>30.983333333333334</v>
      </c>
      <c r="G15" s="19" t="s">
        <v>22</v>
      </c>
      <c r="H15" s="19" t="s">
        <v>22</v>
      </c>
      <c r="I15" s="19" t="s">
        <v>22</v>
      </c>
      <c r="J15" s="19" t="s">
        <v>22</v>
      </c>
      <c r="K15" s="19" t="s">
        <v>22</v>
      </c>
      <c r="L15" s="19" t="s">
        <v>22</v>
      </c>
      <c r="M15" s="19" t="s">
        <v>22</v>
      </c>
      <c r="N15" s="19" t="s">
        <v>22</v>
      </c>
      <c r="O15" s="19" t="s">
        <v>22</v>
      </c>
      <c r="P15" s="19" t="s">
        <v>22</v>
      </c>
      <c r="Q15" s="19">
        <v>5.706666666666667</v>
      </c>
      <c r="R15" s="19" t="s">
        <v>22</v>
      </c>
      <c r="S15" s="19" t="s">
        <v>22</v>
      </c>
      <c r="T15" s="19" t="s">
        <v>22</v>
      </c>
      <c r="U15" s="19">
        <v>30.570000000000004</v>
      </c>
      <c r="V15" s="19" t="s">
        <v>22</v>
      </c>
      <c r="W15" s="19" t="s">
        <v>22</v>
      </c>
      <c r="X15" s="19" t="s">
        <v>22</v>
      </c>
      <c r="Y15" s="19" t="s">
        <v>22</v>
      </c>
      <c r="Z15" s="19" t="s">
        <v>22</v>
      </c>
      <c r="AA15" s="19" t="s">
        <v>22</v>
      </c>
      <c r="AB15" s="19" t="s">
        <v>22</v>
      </c>
      <c r="AC15" s="19" t="s">
        <v>22</v>
      </c>
      <c r="AD15" s="19" t="s">
        <v>22</v>
      </c>
      <c r="AE15" s="4">
        <f t="shared" si="0"/>
        <v>100.00000000000001</v>
      </c>
    </row>
    <row r="16" spans="1:32" x14ac:dyDescent="0.25">
      <c r="A16" s="41">
        <v>16001</v>
      </c>
      <c r="B16" s="24" t="s">
        <v>44</v>
      </c>
      <c r="C16" s="17">
        <v>25.077500000000001</v>
      </c>
      <c r="D16" s="17" t="s">
        <v>22</v>
      </c>
      <c r="E16" s="17" t="s">
        <v>22</v>
      </c>
      <c r="F16" s="17">
        <v>0.14749999999999999</v>
      </c>
      <c r="G16" s="17">
        <v>0.61499999999999999</v>
      </c>
      <c r="H16" s="17" t="s">
        <v>22</v>
      </c>
      <c r="I16" s="17" t="s">
        <v>22</v>
      </c>
      <c r="J16" s="17" t="s">
        <v>22</v>
      </c>
      <c r="K16" s="17" t="s">
        <v>22</v>
      </c>
      <c r="L16" s="17">
        <v>0.17</v>
      </c>
      <c r="M16" s="25" t="s">
        <v>22</v>
      </c>
      <c r="N16" s="25" t="s">
        <v>22</v>
      </c>
      <c r="O16" s="25" t="s">
        <v>22</v>
      </c>
      <c r="P16" s="17" t="s">
        <v>22</v>
      </c>
      <c r="Q16" s="17">
        <v>73.649999999999991</v>
      </c>
      <c r="R16" s="25" t="s">
        <v>22</v>
      </c>
      <c r="S16" s="17" t="s">
        <v>22</v>
      </c>
      <c r="T16" s="17" t="s">
        <v>22</v>
      </c>
      <c r="U16" s="17" t="s">
        <v>22</v>
      </c>
      <c r="V16" s="17" t="s">
        <v>22</v>
      </c>
      <c r="W16" s="25" t="s">
        <v>22</v>
      </c>
      <c r="X16" s="17">
        <v>0.11</v>
      </c>
      <c r="Y16" s="17" t="s">
        <v>22</v>
      </c>
      <c r="Z16" s="25" t="s">
        <v>22</v>
      </c>
      <c r="AA16" s="17">
        <v>0.17</v>
      </c>
      <c r="AB16" s="25" t="s">
        <v>22</v>
      </c>
      <c r="AC16" s="25" t="s">
        <v>22</v>
      </c>
      <c r="AD16" s="25" t="s">
        <v>22</v>
      </c>
      <c r="AE16" s="26">
        <f t="shared" si="0"/>
        <v>99.94</v>
      </c>
    </row>
    <row r="17" spans="1:31" x14ac:dyDescent="0.25">
      <c r="A17" s="42"/>
      <c r="B17" s="27" t="s">
        <v>43</v>
      </c>
      <c r="C17" s="19">
        <v>20.104999999999997</v>
      </c>
      <c r="D17" s="19" t="s">
        <v>22</v>
      </c>
      <c r="E17" s="19" t="s">
        <v>22</v>
      </c>
      <c r="F17" s="19" t="s">
        <v>22</v>
      </c>
      <c r="G17" s="19" t="s">
        <v>22</v>
      </c>
      <c r="H17" s="19">
        <v>0.255</v>
      </c>
      <c r="I17" s="19" t="s">
        <v>22</v>
      </c>
      <c r="J17" s="19" t="s">
        <v>22</v>
      </c>
      <c r="K17" s="19" t="s">
        <v>22</v>
      </c>
      <c r="L17" s="19">
        <v>9.995000000000001</v>
      </c>
      <c r="M17" s="23" t="s">
        <v>22</v>
      </c>
      <c r="N17" s="23" t="s">
        <v>22</v>
      </c>
      <c r="O17" s="23" t="s">
        <v>22</v>
      </c>
      <c r="P17" s="19" t="s">
        <v>22</v>
      </c>
      <c r="Q17" s="19">
        <v>19.86</v>
      </c>
      <c r="R17" s="23" t="s">
        <v>22</v>
      </c>
      <c r="S17" s="19" t="s">
        <v>22</v>
      </c>
      <c r="T17" s="19" t="s">
        <v>22</v>
      </c>
      <c r="U17" s="19" t="s">
        <v>22</v>
      </c>
      <c r="V17" s="19" t="s">
        <v>22</v>
      </c>
      <c r="W17" s="23" t="s">
        <v>22</v>
      </c>
      <c r="X17" s="19" t="s">
        <v>22</v>
      </c>
      <c r="Y17" s="19">
        <v>0.78</v>
      </c>
      <c r="Z17" s="23" t="s">
        <v>22</v>
      </c>
      <c r="AA17" s="19">
        <v>48.95</v>
      </c>
      <c r="AB17" s="23" t="s">
        <v>22</v>
      </c>
      <c r="AC17" s="23" t="s">
        <v>22</v>
      </c>
      <c r="AD17" s="23" t="s">
        <v>22</v>
      </c>
      <c r="AE17" s="28">
        <f t="shared" si="0"/>
        <v>99.944999999999993</v>
      </c>
    </row>
    <row r="18" spans="1:31" x14ac:dyDescent="0.25">
      <c r="A18" s="42"/>
      <c r="B18" s="27" t="s">
        <v>45</v>
      </c>
      <c r="C18" s="19">
        <v>49.435000000000002</v>
      </c>
      <c r="D18" s="19" t="s">
        <v>22</v>
      </c>
      <c r="E18" s="19">
        <v>0.53</v>
      </c>
      <c r="F18" s="19" t="s">
        <v>22</v>
      </c>
      <c r="G18" s="19">
        <v>46.540000000000006</v>
      </c>
      <c r="H18" s="19" t="s">
        <v>22</v>
      </c>
      <c r="I18" s="19" t="s">
        <v>22</v>
      </c>
      <c r="J18" s="19" t="s">
        <v>22</v>
      </c>
      <c r="K18" s="19" t="s">
        <v>22</v>
      </c>
      <c r="L18" s="19">
        <v>0.625</v>
      </c>
      <c r="M18" s="23" t="s">
        <v>22</v>
      </c>
      <c r="N18" s="23" t="s">
        <v>22</v>
      </c>
      <c r="O18" s="23" t="s">
        <v>22</v>
      </c>
      <c r="P18" s="19" t="s">
        <v>22</v>
      </c>
      <c r="Q18" s="19">
        <v>2.7850000000000001</v>
      </c>
      <c r="R18" s="23" t="s">
        <v>22</v>
      </c>
      <c r="S18" s="19" t="s">
        <v>22</v>
      </c>
      <c r="T18" s="19">
        <v>6.5000000000000002E-2</v>
      </c>
      <c r="U18" s="19" t="s">
        <v>22</v>
      </c>
      <c r="V18" s="19" t="s">
        <v>22</v>
      </c>
      <c r="W18" s="23" t="s">
        <v>22</v>
      </c>
      <c r="X18" s="19" t="s">
        <v>22</v>
      </c>
      <c r="Y18" s="19" t="s">
        <v>22</v>
      </c>
      <c r="Z18" s="23" t="s">
        <v>22</v>
      </c>
      <c r="AA18" s="19" t="s">
        <v>22</v>
      </c>
      <c r="AB18" s="23" t="s">
        <v>22</v>
      </c>
      <c r="AC18" s="23" t="s">
        <v>22</v>
      </c>
      <c r="AD18" s="23" t="s">
        <v>22</v>
      </c>
      <c r="AE18" s="28">
        <f t="shared" si="0"/>
        <v>99.98</v>
      </c>
    </row>
    <row r="19" spans="1:31" x14ac:dyDescent="0.25">
      <c r="A19" s="42"/>
      <c r="B19" s="27" t="s">
        <v>46</v>
      </c>
      <c r="C19" s="19">
        <v>33.605999999999995</v>
      </c>
      <c r="D19" s="19" t="s">
        <v>22</v>
      </c>
      <c r="E19" s="19" t="s">
        <v>22</v>
      </c>
      <c r="F19" s="19">
        <v>6.6000000000000003E-2</v>
      </c>
      <c r="G19" s="19">
        <v>2.7939999999999996</v>
      </c>
      <c r="H19" s="19">
        <v>8.199999999999999E-2</v>
      </c>
      <c r="I19" s="19">
        <v>2.1280000000000001</v>
      </c>
      <c r="J19" s="19">
        <v>0.61199999999999999</v>
      </c>
      <c r="K19" s="19">
        <v>0.14799999999999999</v>
      </c>
      <c r="L19" s="19">
        <v>8.4000000000000005E-2</v>
      </c>
      <c r="M19" s="32" t="s">
        <v>22</v>
      </c>
      <c r="N19" s="23" t="s">
        <v>22</v>
      </c>
      <c r="O19" s="32" t="s">
        <v>22</v>
      </c>
      <c r="P19" s="19" t="s">
        <v>22</v>
      </c>
      <c r="Q19" s="19">
        <v>54.622</v>
      </c>
      <c r="R19" s="19" t="s">
        <v>22</v>
      </c>
      <c r="S19" s="19" t="s">
        <v>22</v>
      </c>
      <c r="T19" s="19">
        <v>5.758</v>
      </c>
      <c r="U19" s="19" t="s">
        <v>22</v>
      </c>
      <c r="V19" s="19">
        <v>9.4E-2</v>
      </c>
      <c r="W19" s="23" t="s">
        <v>22</v>
      </c>
      <c r="X19" s="19" t="s">
        <v>22</v>
      </c>
      <c r="Y19" s="19" t="s">
        <v>22</v>
      </c>
      <c r="Z19" s="19" t="s">
        <v>22</v>
      </c>
      <c r="AA19" s="19" t="s">
        <v>22</v>
      </c>
      <c r="AB19" s="19" t="s">
        <v>22</v>
      </c>
      <c r="AC19" s="19" t="s">
        <v>22</v>
      </c>
      <c r="AD19" s="19" t="s">
        <v>22</v>
      </c>
      <c r="AE19" s="28">
        <f t="shared" si="0"/>
        <v>99.993999999999986</v>
      </c>
    </row>
    <row r="20" spans="1:31" x14ac:dyDescent="0.25">
      <c r="A20" s="42"/>
      <c r="B20" s="27" t="s">
        <v>47</v>
      </c>
      <c r="C20" s="19" t="s">
        <v>22</v>
      </c>
      <c r="D20" s="19" t="s">
        <v>22</v>
      </c>
      <c r="E20" s="19" t="s">
        <v>22</v>
      </c>
      <c r="F20" s="19">
        <v>6.7500000000000004E-2</v>
      </c>
      <c r="G20" s="19" t="s">
        <v>22</v>
      </c>
      <c r="H20" s="19" t="s">
        <v>22</v>
      </c>
      <c r="I20" s="19">
        <v>52.837500000000006</v>
      </c>
      <c r="J20" s="19" t="s">
        <v>22</v>
      </c>
      <c r="K20" s="19" t="s">
        <v>22</v>
      </c>
      <c r="L20" s="19" t="s">
        <v>22</v>
      </c>
      <c r="M20" s="19" t="s">
        <v>22</v>
      </c>
      <c r="N20" s="23" t="s">
        <v>22</v>
      </c>
      <c r="O20" s="23" t="s">
        <v>22</v>
      </c>
      <c r="P20" s="19" t="s">
        <v>22</v>
      </c>
      <c r="Q20" s="19">
        <v>46.980000000000004</v>
      </c>
      <c r="R20" s="19" t="s">
        <v>22</v>
      </c>
      <c r="S20" s="19" t="s">
        <v>22</v>
      </c>
      <c r="T20" s="19">
        <v>0.15</v>
      </c>
      <c r="U20" s="19" t="s">
        <v>22</v>
      </c>
      <c r="V20" s="19" t="s">
        <v>22</v>
      </c>
      <c r="W20" s="23" t="s">
        <v>22</v>
      </c>
      <c r="X20" s="19" t="s">
        <v>22</v>
      </c>
      <c r="Y20" s="19" t="s">
        <v>22</v>
      </c>
      <c r="Z20" s="19" t="s">
        <v>22</v>
      </c>
      <c r="AA20" s="19" t="s">
        <v>22</v>
      </c>
      <c r="AB20" s="19" t="s">
        <v>22</v>
      </c>
      <c r="AC20" s="19" t="s">
        <v>22</v>
      </c>
      <c r="AD20" s="19" t="s">
        <v>22</v>
      </c>
      <c r="AE20" s="28">
        <f t="shared" si="0"/>
        <v>100.03500000000003</v>
      </c>
    </row>
    <row r="21" spans="1:31" x14ac:dyDescent="0.25">
      <c r="A21" s="42"/>
      <c r="B21" s="27" t="s">
        <v>48</v>
      </c>
      <c r="C21" s="19" t="s">
        <v>22</v>
      </c>
      <c r="D21" s="19" t="s">
        <v>22</v>
      </c>
      <c r="E21" s="19" t="s">
        <v>22</v>
      </c>
      <c r="F21" s="19">
        <v>0.125</v>
      </c>
      <c r="G21" s="19">
        <v>7.0000000000000007E-2</v>
      </c>
      <c r="H21" s="19" t="s">
        <v>22</v>
      </c>
      <c r="I21" s="19">
        <v>34.5</v>
      </c>
      <c r="J21" s="19" t="s">
        <v>22</v>
      </c>
      <c r="K21" s="19" t="s">
        <v>22</v>
      </c>
      <c r="L21" s="19" t="s">
        <v>22</v>
      </c>
      <c r="M21" s="19" t="s">
        <v>22</v>
      </c>
      <c r="N21" s="23" t="s">
        <v>22</v>
      </c>
      <c r="O21" s="23" t="s">
        <v>22</v>
      </c>
      <c r="P21" s="19" t="s">
        <v>22</v>
      </c>
      <c r="Q21" s="19">
        <v>31.064999999999998</v>
      </c>
      <c r="R21" s="19" t="s">
        <v>22</v>
      </c>
      <c r="S21" s="19" t="s">
        <v>22</v>
      </c>
      <c r="T21" s="19">
        <v>34.230000000000004</v>
      </c>
      <c r="U21" s="19" t="s">
        <v>22</v>
      </c>
      <c r="V21" s="19" t="s">
        <v>22</v>
      </c>
      <c r="W21" s="23" t="s">
        <v>22</v>
      </c>
      <c r="X21" s="19" t="s">
        <v>22</v>
      </c>
      <c r="Y21" s="19" t="s">
        <v>22</v>
      </c>
      <c r="Z21" s="19" t="s">
        <v>22</v>
      </c>
      <c r="AA21" s="19" t="s">
        <v>22</v>
      </c>
      <c r="AB21" s="19" t="s">
        <v>22</v>
      </c>
      <c r="AC21" s="19" t="s">
        <v>22</v>
      </c>
      <c r="AD21" s="19" t="s">
        <v>22</v>
      </c>
      <c r="AE21" s="28">
        <f t="shared" si="0"/>
        <v>99.99</v>
      </c>
    </row>
    <row r="22" spans="1:31" x14ac:dyDescent="0.25">
      <c r="A22" s="43"/>
      <c r="B22" s="29" t="s">
        <v>49</v>
      </c>
      <c r="C22" s="13">
        <v>1.64</v>
      </c>
      <c r="D22" s="13" t="s">
        <v>22</v>
      </c>
      <c r="E22" s="13" t="s">
        <v>22</v>
      </c>
      <c r="F22" s="13">
        <v>0.18</v>
      </c>
      <c r="G22" s="13">
        <v>0.08</v>
      </c>
      <c r="H22" s="13" t="s">
        <v>22</v>
      </c>
      <c r="I22" s="13">
        <v>30.91</v>
      </c>
      <c r="J22" s="13">
        <v>0.37</v>
      </c>
      <c r="K22" s="13" t="s">
        <v>22</v>
      </c>
      <c r="L22" s="13" t="s">
        <v>22</v>
      </c>
      <c r="M22" s="30" t="s">
        <v>22</v>
      </c>
      <c r="N22" s="30" t="s">
        <v>22</v>
      </c>
      <c r="O22" s="30" t="s">
        <v>22</v>
      </c>
      <c r="P22" s="13" t="s">
        <v>22</v>
      </c>
      <c r="Q22" s="13">
        <v>4.0599999999999996</v>
      </c>
      <c r="R22" s="30" t="s">
        <v>22</v>
      </c>
      <c r="S22" s="13" t="s">
        <v>22</v>
      </c>
      <c r="T22" s="13">
        <v>62.76</v>
      </c>
      <c r="U22" s="13" t="s">
        <v>22</v>
      </c>
      <c r="V22" s="13" t="s">
        <v>22</v>
      </c>
      <c r="W22" s="30" t="s">
        <v>22</v>
      </c>
      <c r="X22" s="13" t="s">
        <v>22</v>
      </c>
      <c r="Y22" s="13" t="s">
        <v>22</v>
      </c>
      <c r="Z22" s="30" t="s">
        <v>22</v>
      </c>
      <c r="AA22" s="13" t="s">
        <v>22</v>
      </c>
      <c r="AB22" s="30" t="s">
        <v>22</v>
      </c>
      <c r="AC22" s="30" t="s">
        <v>22</v>
      </c>
      <c r="AD22" s="30" t="s">
        <v>22</v>
      </c>
      <c r="AE22" s="31">
        <f t="shared" si="0"/>
        <v>100</v>
      </c>
    </row>
    <row r="23" spans="1:31" x14ac:dyDescent="0.25">
      <c r="A23" s="39">
        <v>16114</v>
      </c>
      <c r="B23" s="27" t="s">
        <v>57</v>
      </c>
      <c r="C23" s="11">
        <v>28.369999999999997</v>
      </c>
      <c r="D23" s="11" t="s">
        <v>22</v>
      </c>
      <c r="E23" s="11">
        <v>0.13500000000000001</v>
      </c>
      <c r="F23" s="11">
        <v>0.28499999999999998</v>
      </c>
      <c r="G23" s="11">
        <v>2.0099999999999998</v>
      </c>
      <c r="H23" s="11">
        <v>6.5000000000000002E-2</v>
      </c>
      <c r="I23" s="11" t="s">
        <v>22</v>
      </c>
      <c r="J23" s="11" t="s">
        <v>22</v>
      </c>
      <c r="K23" s="11" t="s">
        <v>22</v>
      </c>
      <c r="L23" s="11">
        <v>0.21000000000000002</v>
      </c>
      <c r="M23" s="11" t="s">
        <v>22</v>
      </c>
      <c r="N23" s="11">
        <v>6.0000000000000005E-2</v>
      </c>
      <c r="O23" s="11" t="s">
        <v>22</v>
      </c>
      <c r="P23" s="11" t="s">
        <v>22</v>
      </c>
      <c r="Q23" s="11">
        <v>68.865000000000009</v>
      </c>
      <c r="R23" s="23" t="s">
        <v>22</v>
      </c>
      <c r="S23" s="19" t="s">
        <v>22</v>
      </c>
      <c r="T23" s="19" t="s">
        <v>22</v>
      </c>
      <c r="U23" s="19" t="s">
        <v>22</v>
      </c>
      <c r="V23" s="19" t="s">
        <v>22</v>
      </c>
      <c r="W23" s="23" t="s">
        <v>22</v>
      </c>
      <c r="X23" s="19" t="s">
        <v>22</v>
      </c>
      <c r="Y23" s="19" t="s">
        <v>22</v>
      </c>
      <c r="Z23" s="23" t="s">
        <v>22</v>
      </c>
      <c r="AA23" s="19" t="s">
        <v>22</v>
      </c>
      <c r="AB23" s="23" t="s">
        <v>22</v>
      </c>
      <c r="AC23" s="23" t="s">
        <v>22</v>
      </c>
      <c r="AD23" s="23" t="s">
        <v>22</v>
      </c>
      <c r="AE23" s="26">
        <f t="shared" si="0"/>
        <v>100</v>
      </c>
    </row>
    <row r="24" spans="1:31" x14ac:dyDescent="0.25">
      <c r="A24" s="41">
        <v>16124</v>
      </c>
      <c r="B24" s="37" t="s">
        <v>55</v>
      </c>
      <c r="C24" s="25">
        <v>29.146666666666665</v>
      </c>
      <c r="D24" s="17" t="s">
        <v>22</v>
      </c>
      <c r="E24" s="17">
        <v>0.22333333333333336</v>
      </c>
      <c r="F24" s="17">
        <v>0.17333333333333334</v>
      </c>
      <c r="G24" s="17">
        <v>5.6400000000000006</v>
      </c>
      <c r="H24" s="17">
        <v>9.0000000000000011E-2</v>
      </c>
      <c r="I24" s="17">
        <v>0.08</v>
      </c>
      <c r="J24" s="17">
        <v>9.0000000000000011E-2</v>
      </c>
      <c r="K24" s="17" t="s">
        <v>22</v>
      </c>
      <c r="L24" s="17">
        <v>0.56333333333333335</v>
      </c>
      <c r="M24" s="17" t="s">
        <v>22</v>
      </c>
      <c r="N24" s="17">
        <v>9.0000000000000011E-2</v>
      </c>
      <c r="O24" s="17" t="s">
        <v>22</v>
      </c>
      <c r="P24" s="17" t="s">
        <v>22</v>
      </c>
      <c r="Q24" s="17">
        <v>52.25</v>
      </c>
      <c r="R24" s="17" t="s">
        <v>22</v>
      </c>
      <c r="S24" s="17" t="s">
        <v>22</v>
      </c>
      <c r="T24" s="17">
        <v>11.653333333333334</v>
      </c>
      <c r="U24" s="17" t="s">
        <v>22</v>
      </c>
      <c r="V24" s="17" t="s">
        <v>22</v>
      </c>
      <c r="W24" s="17" t="s">
        <v>22</v>
      </c>
      <c r="X24" s="17" t="s">
        <v>22</v>
      </c>
      <c r="Y24" s="17" t="s">
        <v>22</v>
      </c>
      <c r="Z24" s="17" t="s">
        <v>22</v>
      </c>
      <c r="AA24" s="17" t="s">
        <v>22</v>
      </c>
      <c r="AB24" s="17" t="s">
        <v>22</v>
      </c>
      <c r="AC24" s="17" t="s">
        <v>22</v>
      </c>
      <c r="AD24" s="17" t="s">
        <v>22</v>
      </c>
      <c r="AE24" s="26">
        <f t="shared" si="0"/>
        <v>100</v>
      </c>
    </row>
    <row r="25" spans="1:31" x14ac:dyDescent="0.25">
      <c r="A25" s="43"/>
      <c r="B25" s="38" t="s">
        <v>56</v>
      </c>
      <c r="C25" s="13">
        <v>29.153333333333332</v>
      </c>
      <c r="D25" s="13" t="s">
        <v>22</v>
      </c>
      <c r="E25" s="13" t="s">
        <v>22</v>
      </c>
      <c r="F25" s="13">
        <v>0.16333333333333333</v>
      </c>
      <c r="G25" s="13">
        <v>0.13333333333333333</v>
      </c>
      <c r="H25" s="13" t="s">
        <v>22</v>
      </c>
      <c r="I25" s="13" t="s">
        <v>22</v>
      </c>
      <c r="J25" s="13" t="s">
        <v>22</v>
      </c>
      <c r="K25" s="13" t="s">
        <v>22</v>
      </c>
      <c r="L25" s="13" t="s">
        <v>22</v>
      </c>
      <c r="M25" s="13" t="s">
        <v>22</v>
      </c>
      <c r="N25" s="13" t="s">
        <v>22</v>
      </c>
      <c r="O25" s="13" t="s">
        <v>22</v>
      </c>
      <c r="P25" s="13" t="s">
        <v>22</v>
      </c>
      <c r="Q25" s="13">
        <v>1.6500000000000001</v>
      </c>
      <c r="R25" s="13" t="s">
        <v>22</v>
      </c>
      <c r="S25" s="13" t="s">
        <v>22</v>
      </c>
      <c r="T25" s="13">
        <v>68.899999999999991</v>
      </c>
      <c r="U25" s="13" t="s">
        <v>22</v>
      </c>
      <c r="V25" s="13" t="s">
        <v>22</v>
      </c>
      <c r="W25" s="13" t="s">
        <v>22</v>
      </c>
      <c r="X25" s="13" t="s">
        <v>22</v>
      </c>
      <c r="Y25" s="13" t="s">
        <v>22</v>
      </c>
      <c r="Z25" s="13" t="s">
        <v>22</v>
      </c>
      <c r="AA25" s="13" t="s">
        <v>22</v>
      </c>
      <c r="AB25" s="13" t="s">
        <v>22</v>
      </c>
      <c r="AC25" s="13" t="s">
        <v>22</v>
      </c>
      <c r="AD25" s="13" t="s">
        <v>22</v>
      </c>
      <c r="AE25" s="31">
        <f t="shared" si="0"/>
        <v>99.999999999999986</v>
      </c>
    </row>
    <row r="26" spans="1:31" x14ac:dyDescent="0.25">
      <c r="A26" s="42">
        <v>16150</v>
      </c>
      <c r="B26" s="36" t="s">
        <v>58</v>
      </c>
      <c r="C26" s="19">
        <v>30.713999999999999</v>
      </c>
      <c r="D26" s="19" t="s">
        <v>22</v>
      </c>
      <c r="E26" s="19">
        <v>0.46799999999999997</v>
      </c>
      <c r="F26" s="19">
        <v>0.71</v>
      </c>
      <c r="G26" s="19">
        <v>5.0419999999999998</v>
      </c>
      <c r="H26" s="19">
        <v>0.124</v>
      </c>
      <c r="I26" s="19">
        <v>0.11600000000000002</v>
      </c>
      <c r="J26" s="19">
        <v>0.48</v>
      </c>
      <c r="K26" s="19" t="s">
        <v>22</v>
      </c>
      <c r="L26" s="19">
        <v>0.78999999999999992</v>
      </c>
      <c r="M26" s="23" t="s">
        <v>22</v>
      </c>
      <c r="N26" s="23">
        <v>0.186</v>
      </c>
      <c r="O26" s="23" t="s">
        <v>22</v>
      </c>
      <c r="P26" s="19" t="s">
        <v>22</v>
      </c>
      <c r="Q26" s="19">
        <v>51.52</v>
      </c>
      <c r="R26" s="23" t="s">
        <v>22</v>
      </c>
      <c r="S26" s="19" t="s">
        <v>22</v>
      </c>
      <c r="T26" s="19">
        <v>9.8460000000000001</v>
      </c>
      <c r="U26" s="19" t="s">
        <v>22</v>
      </c>
      <c r="V26" s="19" t="s">
        <v>22</v>
      </c>
      <c r="W26" s="23" t="s">
        <v>22</v>
      </c>
      <c r="X26" s="19" t="s">
        <v>22</v>
      </c>
      <c r="Y26" s="19" t="s">
        <v>22</v>
      </c>
      <c r="Z26" s="23" t="s">
        <v>22</v>
      </c>
      <c r="AA26" s="19" t="s">
        <v>22</v>
      </c>
      <c r="AB26" s="23" t="s">
        <v>22</v>
      </c>
      <c r="AC26" s="23" t="s">
        <v>22</v>
      </c>
      <c r="AD26" s="23" t="s">
        <v>22</v>
      </c>
      <c r="AE26" s="28">
        <f t="shared" si="0"/>
        <v>99.996000000000009</v>
      </c>
    </row>
    <row r="27" spans="1:31" x14ac:dyDescent="0.25">
      <c r="A27" s="43"/>
      <c r="B27" s="36" t="s">
        <v>54</v>
      </c>
      <c r="C27" s="19">
        <v>30.81</v>
      </c>
      <c r="D27" s="19" t="s">
        <v>22</v>
      </c>
      <c r="E27" s="19" t="s">
        <v>22</v>
      </c>
      <c r="F27" s="19">
        <v>0.21999999999999997</v>
      </c>
      <c r="G27" s="19">
        <v>0.58666666666666667</v>
      </c>
      <c r="H27" s="19" t="s">
        <v>22</v>
      </c>
      <c r="I27" s="19" t="s">
        <v>22</v>
      </c>
      <c r="J27" s="19" t="s">
        <v>22</v>
      </c>
      <c r="K27" s="19" t="s">
        <v>22</v>
      </c>
      <c r="L27" s="19" t="s">
        <v>22</v>
      </c>
      <c r="M27" s="23" t="s">
        <v>22</v>
      </c>
      <c r="N27" s="23" t="s">
        <v>22</v>
      </c>
      <c r="O27" s="23" t="s">
        <v>22</v>
      </c>
      <c r="P27" s="19" t="s">
        <v>22</v>
      </c>
      <c r="Q27" s="19">
        <v>1.97</v>
      </c>
      <c r="R27" s="23" t="s">
        <v>22</v>
      </c>
      <c r="S27" s="19" t="s">
        <v>22</v>
      </c>
      <c r="T27" s="19">
        <v>66.39</v>
      </c>
      <c r="U27" s="19" t="s">
        <v>22</v>
      </c>
      <c r="V27" s="19" t="s">
        <v>22</v>
      </c>
      <c r="W27" s="23" t="s">
        <v>22</v>
      </c>
      <c r="X27" s="19" t="s">
        <v>22</v>
      </c>
      <c r="Y27" s="19" t="s">
        <v>22</v>
      </c>
      <c r="Z27" s="23" t="s">
        <v>22</v>
      </c>
      <c r="AA27" s="19" t="s">
        <v>22</v>
      </c>
      <c r="AB27" s="23" t="s">
        <v>22</v>
      </c>
      <c r="AC27" s="23" t="s">
        <v>22</v>
      </c>
      <c r="AD27" s="23" t="s">
        <v>22</v>
      </c>
      <c r="AE27" s="31">
        <f t="shared" si="0"/>
        <v>99.976666666666659</v>
      </c>
    </row>
    <row r="28" spans="1:31" x14ac:dyDescent="0.25">
      <c r="A28" s="41">
        <v>16190</v>
      </c>
      <c r="B28" s="8" t="s">
        <v>50</v>
      </c>
      <c r="C28" s="17">
        <v>30.450000000000003</v>
      </c>
      <c r="D28" s="17" t="s">
        <v>22</v>
      </c>
      <c r="E28" s="17">
        <v>0.21</v>
      </c>
      <c r="F28" s="17">
        <v>0.11499999999999999</v>
      </c>
      <c r="G28" s="17">
        <v>0.68500000000000005</v>
      </c>
      <c r="H28" s="17" t="s">
        <v>22</v>
      </c>
      <c r="I28" s="17" t="s">
        <v>22</v>
      </c>
      <c r="J28" s="17" t="s">
        <v>22</v>
      </c>
      <c r="K28" s="17" t="s">
        <v>22</v>
      </c>
      <c r="L28" s="17">
        <v>6.0000000000000005E-2</v>
      </c>
      <c r="M28" s="17" t="s">
        <v>22</v>
      </c>
      <c r="N28" s="20" t="s">
        <v>22</v>
      </c>
      <c r="O28" s="20" t="s">
        <v>22</v>
      </c>
      <c r="P28" s="17" t="s">
        <v>22</v>
      </c>
      <c r="Q28" s="17">
        <v>68.444999999999993</v>
      </c>
      <c r="R28" s="17" t="s">
        <v>22</v>
      </c>
      <c r="S28" s="20" t="s">
        <v>22</v>
      </c>
      <c r="T28" s="17" t="s">
        <v>22</v>
      </c>
      <c r="U28" s="33" t="s">
        <v>22</v>
      </c>
      <c r="V28" s="33" t="s">
        <v>22</v>
      </c>
      <c r="W28" s="33" t="s">
        <v>22</v>
      </c>
      <c r="X28" s="33" t="s">
        <v>22</v>
      </c>
      <c r="Y28" s="33" t="s">
        <v>22</v>
      </c>
      <c r="Z28" s="33" t="s">
        <v>22</v>
      </c>
      <c r="AA28" s="33" t="s">
        <v>22</v>
      </c>
      <c r="AB28" s="33" t="s">
        <v>22</v>
      </c>
      <c r="AC28" s="33" t="s">
        <v>22</v>
      </c>
      <c r="AD28" s="33" t="s">
        <v>22</v>
      </c>
      <c r="AE28" s="26">
        <f t="shared" si="0"/>
        <v>99.964999999999989</v>
      </c>
    </row>
    <row r="29" spans="1:31" x14ac:dyDescent="0.25">
      <c r="A29" s="42"/>
      <c r="B29" s="2" t="s">
        <v>51</v>
      </c>
      <c r="C29" s="19">
        <v>27.855</v>
      </c>
      <c r="D29" s="19">
        <v>9.5000000000000001E-2</v>
      </c>
      <c r="E29" s="19">
        <v>0.17499999999999999</v>
      </c>
      <c r="F29" s="19">
        <v>0.19</v>
      </c>
      <c r="G29" s="19">
        <v>1.1200000000000001</v>
      </c>
      <c r="H29" s="19" t="s">
        <v>22</v>
      </c>
      <c r="I29" s="19" t="s">
        <v>22</v>
      </c>
      <c r="J29" s="19">
        <v>7.4999999999999997E-2</v>
      </c>
      <c r="K29" s="19" t="s">
        <v>22</v>
      </c>
      <c r="L29" s="19">
        <v>0.16500000000000001</v>
      </c>
      <c r="M29" s="19" t="s">
        <v>22</v>
      </c>
      <c r="N29" s="9" t="s">
        <v>22</v>
      </c>
      <c r="O29" s="9" t="s">
        <v>22</v>
      </c>
      <c r="P29" s="19" t="s">
        <v>22</v>
      </c>
      <c r="Q29" s="19">
        <v>70.155000000000001</v>
      </c>
      <c r="R29" s="19" t="s">
        <v>22</v>
      </c>
      <c r="S29" s="9" t="s">
        <v>22</v>
      </c>
      <c r="T29" s="19">
        <v>5.5E-2</v>
      </c>
      <c r="U29" s="12" t="s">
        <v>22</v>
      </c>
      <c r="V29" s="12" t="s">
        <v>22</v>
      </c>
      <c r="W29" s="12" t="s">
        <v>22</v>
      </c>
      <c r="X29" s="12" t="s">
        <v>22</v>
      </c>
      <c r="Y29" s="12" t="s">
        <v>22</v>
      </c>
      <c r="Z29" s="12" t="s">
        <v>22</v>
      </c>
      <c r="AA29" s="12" t="s">
        <v>22</v>
      </c>
      <c r="AB29" s="12" t="s">
        <v>22</v>
      </c>
      <c r="AC29" s="12" t="s">
        <v>22</v>
      </c>
      <c r="AD29" s="12" t="s">
        <v>22</v>
      </c>
      <c r="AE29" s="28">
        <f t="shared" ref="AE29:AE30" si="1">SUM(C29:AD29)</f>
        <v>99.885000000000005</v>
      </c>
    </row>
    <row r="30" spans="1:31" x14ac:dyDescent="0.25">
      <c r="A30" s="42"/>
      <c r="B30" s="2" t="s">
        <v>52</v>
      </c>
      <c r="C30" s="19">
        <v>29.933333333333334</v>
      </c>
      <c r="D30" s="19" t="s">
        <v>22</v>
      </c>
      <c r="E30" s="19">
        <v>0.16</v>
      </c>
      <c r="F30" s="19">
        <v>0.26999999999999996</v>
      </c>
      <c r="G30" s="19">
        <v>1.04</v>
      </c>
      <c r="H30" s="19">
        <v>7.0000000000000007E-2</v>
      </c>
      <c r="I30" s="19" t="s">
        <v>22</v>
      </c>
      <c r="J30" s="19">
        <v>0.06</v>
      </c>
      <c r="K30" s="19" t="s">
        <v>22</v>
      </c>
      <c r="L30" s="19">
        <v>0.13666666666666669</v>
      </c>
      <c r="M30" s="19" t="s">
        <v>22</v>
      </c>
      <c r="N30" s="9" t="s">
        <v>22</v>
      </c>
      <c r="O30" s="9" t="s">
        <v>22</v>
      </c>
      <c r="P30" s="19" t="s">
        <v>22</v>
      </c>
      <c r="Q30" s="19">
        <v>68.223333333333343</v>
      </c>
      <c r="R30" s="19" t="s">
        <v>22</v>
      </c>
      <c r="S30" s="9" t="s">
        <v>22</v>
      </c>
      <c r="T30" s="19">
        <v>5.3333333333333337E-2</v>
      </c>
      <c r="U30" s="12" t="s">
        <v>22</v>
      </c>
      <c r="V30" s="12" t="s">
        <v>22</v>
      </c>
      <c r="W30" s="12" t="s">
        <v>22</v>
      </c>
      <c r="X30" s="12" t="s">
        <v>22</v>
      </c>
      <c r="Y30" s="12" t="s">
        <v>22</v>
      </c>
      <c r="Z30" s="12" t="s">
        <v>22</v>
      </c>
      <c r="AA30" s="12" t="s">
        <v>22</v>
      </c>
      <c r="AB30" s="12" t="s">
        <v>22</v>
      </c>
      <c r="AC30" s="12" t="s">
        <v>22</v>
      </c>
      <c r="AD30" s="12" t="s">
        <v>22</v>
      </c>
      <c r="AE30" s="28">
        <f t="shared" si="1"/>
        <v>99.946666666666673</v>
      </c>
    </row>
    <row r="31" spans="1:31" x14ac:dyDescent="0.25">
      <c r="A31" s="43"/>
      <c r="B31" s="5" t="s">
        <v>59</v>
      </c>
      <c r="C31" s="13">
        <v>32.840000000000003</v>
      </c>
      <c r="D31" s="13" t="s">
        <v>22</v>
      </c>
      <c r="E31" s="13">
        <v>0.25</v>
      </c>
      <c r="F31" s="13">
        <v>0.68</v>
      </c>
      <c r="G31" s="13">
        <v>1.91</v>
      </c>
      <c r="H31" s="13">
        <v>7.0000000000000007E-2</v>
      </c>
      <c r="I31" s="13">
        <v>0.06</v>
      </c>
      <c r="J31" s="13">
        <v>0.06</v>
      </c>
      <c r="K31" s="13" t="s">
        <v>22</v>
      </c>
      <c r="L31" s="13">
        <v>0.11</v>
      </c>
      <c r="M31" s="13" t="s">
        <v>22</v>
      </c>
      <c r="N31" s="13" t="s">
        <v>22</v>
      </c>
      <c r="O31" s="13" t="s">
        <v>22</v>
      </c>
      <c r="P31" s="13" t="s">
        <v>22</v>
      </c>
      <c r="Q31" s="13">
        <v>63.61</v>
      </c>
      <c r="R31" s="13" t="s">
        <v>22</v>
      </c>
      <c r="S31" s="13" t="s">
        <v>22</v>
      </c>
      <c r="T31" s="13">
        <v>0.4</v>
      </c>
      <c r="U31" s="10" t="s">
        <v>22</v>
      </c>
      <c r="V31" s="10" t="s">
        <v>22</v>
      </c>
      <c r="W31" s="10" t="s">
        <v>22</v>
      </c>
      <c r="X31" s="10" t="s">
        <v>22</v>
      </c>
      <c r="Y31" s="10" t="s">
        <v>22</v>
      </c>
      <c r="Z31" s="10" t="s">
        <v>22</v>
      </c>
      <c r="AA31" s="10" t="s">
        <v>22</v>
      </c>
      <c r="AB31" s="10" t="s">
        <v>22</v>
      </c>
      <c r="AC31" s="10" t="s">
        <v>22</v>
      </c>
      <c r="AD31" s="10" t="s">
        <v>22</v>
      </c>
      <c r="AE31" s="31">
        <f t="shared" ref="AE31" si="2">SUM(C31:AD31)</f>
        <v>99.990000000000009</v>
      </c>
    </row>
    <row r="34" spans="3:30" x14ac:dyDescent="0.25">
      <c r="L34" s="23"/>
      <c r="T34" s="23"/>
    </row>
    <row r="35" spans="3:30" x14ac:dyDescent="0.25">
      <c r="C35" s="11"/>
      <c r="E35" s="11"/>
      <c r="F35" s="11"/>
      <c r="G35" s="11"/>
      <c r="H35" s="11"/>
      <c r="L35" s="11"/>
      <c r="N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3:30" x14ac:dyDescent="0.25">
      <c r="C36" s="11"/>
      <c r="E36" s="11"/>
      <c r="F36" s="11"/>
      <c r="G36" s="11"/>
      <c r="H36" s="11"/>
      <c r="L36" s="11"/>
      <c r="N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3:30" x14ac:dyDescent="0.25">
      <c r="C37" s="40"/>
      <c r="E37" s="40"/>
      <c r="F37" s="40"/>
      <c r="G37" s="40"/>
      <c r="H37" s="40"/>
      <c r="L37" s="40"/>
      <c r="N37" s="40"/>
      <c r="Q37" s="40"/>
    </row>
    <row r="39" spans="3:30" x14ac:dyDescent="0.25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Q39" s="11"/>
      <c r="S39" s="11"/>
      <c r="T39" s="11"/>
    </row>
    <row r="40" spans="3:30" x14ac:dyDescent="0.25"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Q40" s="11"/>
      <c r="T40" s="11"/>
    </row>
    <row r="44" spans="3:30" x14ac:dyDescent="0.25"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</sheetData>
  <mergeCells count="8">
    <mergeCell ref="A28:A31"/>
    <mergeCell ref="A16:A22"/>
    <mergeCell ref="A24:A25"/>
    <mergeCell ref="A2:A3"/>
    <mergeCell ref="A26:A27"/>
    <mergeCell ref="A4:A5"/>
    <mergeCell ref="A8:A15"/>
    <mergeCell ref="A6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Demetris Ioannides</dc:creator>
  <cp:lastModifiedBy>Demetris Ioannides</cp:lastModifiedBy>
  <dcterms:created xsi:type="dcterms:W3CDTF">2025-01-27T10:53:48Z</dcterms:created>
  <dcterms:modified xsi:type="dcterms:W3CDTF">2025-02-14T10:58:26Z</dcterms:modified>
</cp:coreProperties>
</file>